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Доп. материал\"/>
    </mc:Choice>
  </mc:AlternateContent>
  <xr:revisionPtr revIDLastSave="0" documentId="8_{520FE54E-85DD-4CBC-903C-F3C022B1AE2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1" r:id="rId1"/>
  </sheets>
  <definedNames>
    <definedName name="_xlnm.Print_Titles" localSheetId="0">Лист1!$12:$13</definedName>
  </definedNames>
  <calcPr calcId="191029"/>
</workbook>
</file>

<file path=xl/calcChain.xml><?xml version="1.0" encoding="utf-8"?>
<calcChain xmlns="http://schemas.openxmlformats.org/spreadsheetml/2006/main">
  <c r="D14" i="11" l="1"/>
  <c r="E22" i="11"/>
  <c r="E21" i="11"/>
  <c r="E20" i="11"/>
  <c r="E19" i="11"/>
  <c r="J27" i="11" l="1"/>
  <c r="J23" i="11" s="1"/>
  <c r="G27" i="11"/>
  <c r="G23" i="11" s="1"/>
  <c r="K28" i="11"/>
  <c r="H28" i="11"/>
  <c r="D27" i="11" l="1"/>
  <c r="E28" i="11" l="1"/>
  <c r="E14" i="11" l="1"/>
  <c r="E15" i="11"/>
  <c r="E16" i="11"/>
  <c r="E17" i="11"/>
  <c r="E18" i="11"/>
  <c r="E32" i="11" l="1"/>
  <c r="E30" i="11" l="1"/>
  <c r="D23" i="11" l="1"/>
  <c r="D34" i="11" s="1"/>
  <c r="E26" i="11"/>
  <c r="E27" i="11" l="1"/>
  <c r="E31" i="11"/>
  <c r="E25" i="11"/>
  <c r="C23" i="11" l="1"/>
  <c r="E23" i="11" s="1"/>
  <c r="E34" i="11" s="1"/>
  <c r="I23" i="11" l="1"/>
  <c r="K23" i="11" s="1"/>
  <c r="F23" i="11"/>
  <c r="H23" i="11" s="1"/>
  <c r="F34" i="11" l="1"/>
  <c r="K27" i="11"/>
  <c r="K26" i="11"/>
  <c r="K25" i="11"/>
  <c r="K24" i="11"/>
  <c r="K14" i="11" l="1"/>
  <c r="H24" i="11" l="1"/>
  <c r="E24" i="11"/>
  <c r="E33" i="11" l="1"/>
  <c r="H25" i="11" l="1"/>
  <c r="I34" i="11"/>
  <c r="C34" i="11"/>
  <c r="H26" i="11"/>
  <c r="H14" i="11"/>
  <c r="H27" i="11"/>
  <c r="J34" i="11" l="1"/>
  <c r="K34" i="11" s="1"/>
  <c r="G34" i="11"/>
  <c r="H34" i="11" s="1"/>
</calcChain>
</file>

<file path=xl/sharedStrings.xml><?xml version="1.0" encoding="utf-8"?>
<sst xmlns="http://schemas.openxmlformats.org/spreadsheetml/2006/main" count="59" uniqueCount="51">
  <si>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</si>
  <si>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</si>
  <si>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</si>
  <si>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</si>
  <si>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</si>
  <si>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</si>
  <si>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</si>
  <si>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</si>
  <si>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</si>
  <si>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</si>
  <si>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</si>
  <si>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 xml:space="preserve">Субсидии бюджетам бюджетной системы Российской Федерации
</t>
  </si>
  <si>
    <t>000 2 02 20000 00 0000 150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</si>
  <si>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</si>
  <si>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</si>
  <si>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</si>
  <si>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 xml:space="preserve">2 07 00000 00 0000 000
</t>
  </si>
  <si>
    <t xml:space="preserve">2 07 05030 05 0000 150
</t>
  </si>
  <si>
    <t xml:space="preserve">Прочие безвозмездные поступления в бюджеты муниципальных районов
</t>
  </si>
  <si>
    <t>000 1 00 00000 00 0000 000</t>
  </si>
  <si>
    <t>2023 год</t>
  </si>
  <si>
    <t>Дотации бюджетам бюджетной системы Российской Федерации</t>
  </si>
  <si>
    <t>000 2 02 10000 00 0000 000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</si>
  <si>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2022 и плановый период 2023-2024 годов </t>
  </si>
  <si>
    <t>2024 год</t>
  </si>
  <si>
    <t>000.2.02.49999.00.0000.150</t>
  </si>
  <si>
    <t xml:space="preserve">Межбюджетные трансферты из резервного фонда Правительства Новосибирской области </t>
  </si>
  <si>
    <t>2025 год</t>
  </si>
  <si>
    <t>Утверждено решением сессии от 23.12.2022 г. № 20/166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</si>
  <si>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</si>
  <si>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</si>
  <si>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</si>
  <si>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</si>
  <si>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</si>
  <si>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</si>
  <si>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</si>
  <si>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</si>
  <si>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</si>
  <si>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000.2.02.40014.00.0000.150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</si>
  <si>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</si>
  <si>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000.2.02.45179.00.0000.150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</si>
  <si>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</si>
  <si>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000 2 02 30000 00 0000 150</t>
  </si>
  <si>
    <t>000 1 13 01995 05 0525 130</t>
  </si>
  <si>
    <t>Прочие доходы от оказания платных услуг (работ) получателями средств бюджетов муниципальных районов (МКОУ Чулымский лицей)</t>
  </si>
  <si>
    <t>000 1 13 01995 05 0514 130</t>
  </si>
  <si>
    <t>Прочие доходы от оказания платных услуг (работ) получателями средств бюджетов муниципальных районов (МКОУ Серебрянская СОШ)</t>
  </si>
  <si>
    <t>000 1 13 01995 05 0515 130</t>
  </si>
  <si>
    <t>Прочие доходы от оказания платных услуг (работ) получателями средств бюджетов муниципальных районов (МКОУ Ужанихинская СОШ)</t>
  </si>
  <si>
    <t>Прочие доходы от оказания платных услуг (работ) получателями средств бюджетов муниципальных районов (МКДОУ дс-ясли "Светлячок")</t>
  </si>
  <si>
    <t>000 1 13 01995 05 0502 130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</si>
</sst>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3" fontId="3" fillId="2" borderId="2" xfId="0" applyNumberFormat="1" applyFont="1" applyFill="1" applyBorder="1"/>
    <xf numFmtId="3" fontId="3" fillId="2" borderId="3" xfId="0" applyNumberFormat="1" applyFont="1" applyFill="1" applyBorder="1"/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0" fontId="3" fillId="2" borderId="4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right"/>
    </xf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0" fontId="1" fillId="0" borderId="0" xfId="0" applyFont="1" applyBorder="1"/>
    <xf numFmtId="164" fontId="3" fillId="2" borderId="1" xfId="0" applyNumberFormat="1" applyFont="1" applyFill="1" applyBorder="1"/>
    <xf numFmtId="0" fontId="3" fillId="2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0" fontId="5" fillId="2" borderId="6" xfId="0" applyFont="1" applyFill="1" applyBorder="1" applyAlignment="1">
      <alignment shrinkToFit="1"/>
    </xf>
    <xf numFmtId="3" fontId="1" fillId="0" borderId="0" xfId="0" applyNumberFormat="1" applyFont="1"/>
    <xf numFmtId="4" fontId="2" fillId="0" borderId="0" xfId="0" applyNumberFormat="1" applyFont="1"/>
    <xf numFmtId="4" fontId="8" fillId="3" borderId="3" xfId="0" applyNumberFormat="1" applyFont="1" applyFill="1" applyBorder="1"/>
    <xf numFmtId="4" fontId="9" fillId="2" borderId="6" xfId="0" applyNumberFormat="1" applyFont="1" applyFill="1" applyBorder="1"/>
    <xf numFmtId="4" fontId="9" fillId="2" borderId="1" xfId="0" applyNumberFormat="1" applyFont="1" applyFill="1" applyBorder="1" applyAlignment="1">
      <alignment horizontal="center"/>
    </xf>
    <xf numFmtId="4" fontId="9" fillId="2" borderId="3" xfId="0" applyNumberFormat="1" applyFont="1" applyFill="1" applyBorder="1"/>
    <xf numFmtId="4" fontId="9" fillId="2" borderId="2" xfId="0" applyNumberFormat="1" applyFont="1" applyFill="1" applyBorder="1"/>
    <xf numFmtId="4" fontId="8" fillId="3" borderId="2" xfId="0" applyNumberFormat="1" applyFont="1" applyFill="1" applyBorder="1"/>
    <xf numFmtId="4" fontId="9" fillId="0" borderId="8" xfId="0" applyNumberFormat="1" applyFont="1" applyBorder="1"/>
    <xf numFmtId="4" fontId="9" fillId="0" borderId="10" xfId="0" applyNumberFormat="1" applyFont="1" applyBorder="1"/>
    <xf numFmtId="4" fontId="9" fillId="0" borderId="9" xfId="0" applyNumberFormat="1" applyFont="1" applyBorder="1"/>
    <xf numFmtId="4" fontId="8" fillId="0" borderId="0" xfId="0" applyNumberFormat="1" applyFont="1"/>
    <xf numFmtId="164" fontId="9" fillId="2" borderId="2" xfId="0" applyNumberFormat="1" applyFont="1" applyFill="1" applyBorder="1"/>
    <xf numFmtId="164" fontId="9" fillId="2" borderId="3" xfId="0" applyNumberFormat="1" applyFont="1" applyFill="1" applyBorder="1"/>
    <xf numFmtId="2" fontId="9" fillId="2" borderId="2" xfId="0" applyNumberFormat="1" applyFont="1" applyFill="1" applyBorder="1"/>
    <xf numFmtId="2" fontId="3" fillId="2" borderId="1" xfId="0" applyNumberFormat="1" applyFont="1" applyFill="1" applyBorder="1" applyAlignment="1">
      <alignment horizontal="center"/>
    </xf>
    <xf numFmtId="2" fontId="9" fillId="2" borderId="3" xfId="0" applyNumberFormat="1" applyFont="1" applyFill="1" applyBorder="1"/>
    <xf numFmtId="4" fontId="9" fillId="2" borderId="1" xfId="0" applyNumberFormat="1" applyFont="1" applyFill="1" applyBorder="1"/>
    <xf numFmtId="4" fontId="9" fillId="2" borderId="1" xfId="0" applyNumberFormat="1" applyFont="1" applyFill="1" applyBorder="1" applyAlignment="1">
      <alignment horizontal="right"/>
    </xf>
    <xf numFmtId="4" fontId="9" fillId="3" borderId="3" xfId="0" applyNumberFormat="1" applyFont="1" applyFill="1" applyBorder="1"/>
    <xf numFmtId="4" fontId="9" fillId="3" borderId="2" xfId="0" applyNumberFormat="1" applyFont="1" applyFill="1" applyBorder="1"/>
    <xf numFmtId="2" fontId="9" fillId="2" borderId="6" xfId="0" applyNumberFormat="1" applyFont="1" applyFill="1" applyBorder="1"/>
    <xf numFmtId="2" fontId="9" fillId="3" borderId="2" xfId="0" applyNumberFormat="1" applyFont="1" applyFill="1" applyBorder="1"/>
    <xf numFmtId="2" fontId="9" fillId="3" borderId="1" xfId="0" applyNumberFormat="1" applyFont="1" applyFill="1" applyBorder="1" applyAlignment="1">
      <alignment horizontal="right"/>
    </xf>
    <xf numFmtId="2" fontId="9" fillId="3" borderId="3" xfId="0" applyNumberFormat="1" applyFont="1" applyFill="1" applyBorder="1"/>
    <xf numFmtId="4" fontId="9" fillId="3" borderId="1" xfId="0" applyNumberFormat="1" applyFont="1" applyFill="1" applyBorder="1" applyAlignment="1">
      <alignment horizontal="right"/>
    </xf>
    <xf numFmtId="49" fontId="1" fillId="3" borderId="6" xfId="0" applyNumberFormat="1" applyFont="1" applyFill="1" applyBorder="1" applyAlignment="1">
      <alignment shrinkToFit="1"/>
    </xf>
    <xf numFmtId="164" fontId="9" fillId="3" borderId="3" xfId="0" applyNumberFormat="1" applyFont="1" applyFill="1" applyBorder="1"/>
    <xf numFmtId="164" fontId="9" fillId="3" borderId="2" xfId="0" applyNumberFormat="1" applyFont="1" applyFill="1" applyBorder="1"/>
    <xf numFmtId="164" fontId="3" fillId="3" borderId="1" xfId="0" applyNumberFormat="1" applyFont="1" applyFill="1" applyBorder="1"/>
    <xf numFmtId="0" fontId="1" fillId="3" borderId="6" xfId="0" applyFont="1" applyFill="1" applyBorder="1" applyAlignment="1">
      <alignment shrinkToFit="1"/>
    </xf>
    <xf numFmtId="0" fontId="2" fillId="3" borderId="4" xfId="0" applyFont="1" applyFill="1" applyBorder="1" applyAlignment="1">
      <alignment vertical="center" wrapText="1"/>
    </xf>
    <xf numFmtId="4" fontId="8" fillId="3" borderId="6" xfId="0" applyNumberFormat="1" applyFont="1" applyFill="1" applyBorder="1"/>
    <xf numFmtId="4" fontId="8" fillId="3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/>
    <xf numFmtId="2" fontId="9" fillId="2" borderId="1" xfId="0" applyNumberFormat="1" applyFont="1" applyFill="1" applyBorder="1" applyAlignment="1"/>
    <xf numFmtId="49" fontId="7" fillId="3" borderId="16" xfId="0" applyNumberFormat="1" applyFont="1" applyFill="1" applyBorder="1" applyAlignment="1">
      <alignment wrapText="1" shrinkToFit="1"/>
    </xf>
    <xf numFmtId="0" fontId="2" fillId="3" borderId="17" xfId="0" applyFont="1" applyFill="1" applyBorder="1" applyAlignment="1">
      <alignment wrapText="1"/>
    </xf>
    <xf numFmtId="4" fontId="8" fillId="3" borderId="18" xfId="0" applyNumberFormat="1" applyFont="1" applyFill="1" applyBorder="1"/>
    <xf numFmtId="49" fontId="8" fillId="3" borderId="19" xfId="0" applyNumberFormat="1" applyFont="1" applyFill="1" applyBorder="1" applyAlignment="1">
      <alignment horizontal="center"/>
    </xf>
    <xf numFmtId="4" fontId="8" fillId="3" borderId="20" xfId="0" applyNumberFormat="1" applyFont="1" applyFill="1" applyBorder="1"/>
    <xf numFmtId="3" fontId="3" fillId="3" borderId="18" xfId="0" applyNumberFormat="1" applyFont="1" applyFill="1" applyBorder="1"/>
    <xf numFmtId="3" fontId="3" fillId="3" borderId="19" xfId="0" applyNumberFormat="1" applyFont="1" applyFill="1" applyBorder="1" applyAlignment="1">
      <alignment horizontal="right"/>
    </xf>
    <xf numFmtId="3" fontId="3" fillId="3" borderId="20" xfId="0" applyNumberFormat="1" applyFont="1" applyFill="1" applyBorder="1"/>
    <xf numFmtId="0" fontId="1" fillId="0" borderId="0" xfId="0" applyFont="1" applyAlignment="1">
      <alignment horizontal="right"/>
    </xf>
    <xf numFmtId="4" fontId="3" fillId="2" borderId="1" xfId="0" applyNumberFormat="1" applyFont="1" applyFill="1" applyBorder="1" applyAlignment="1"/>
    <xf numFmtId="4" fontId="11" fillId="3" borderId="1" xfId="0" applyNumberFormat="1" applyFont="1" applyFill="1" applyBorder="1" applyAlignment="1"/>
    <xf numFmtId="4" fontId="12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/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Обычный" xfId="0" builtinId="0"/>
    <cellStyle name="Обычный 2" xfId="1" xr:uid="{C13FA752-DFB8-4B2A-A100-5FDB2A14BE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topLeftCell="A11" zoomScaleNormal="100" workbookViewId="0">
      <pane xSplit="2" ySplit="3" topLeftCell="C14" activePane="bottomRight" state="frozen"/>
      <selection activeCell="A11" sqref="A11"/>
      <selection pane="topRight" activeCell="C11" sqref="C11"/>
      <selection pane="bottomLeft" activeCell="A14" sqref="A14"/>
      <selection pane="bottomRight" activeCell="E41" sqref="E41"/>
    </sheetView>
  </sheetViews>
  <sheetFormatPr defaultRowHeight="15.75" x14ac:dyDescent="0.25"/>
  <cols>
    <col min="1" max="1" width="19.5703125" style="1" customWidth="1"/>
    <col min="2" max="2" width="37" style="1" customWidth="1"/>
    <col min="3" max="3" width="14.42578125" style="1" customWidth="1"/>
    <col min="4" max="4" width="16" style="1" customWidth="1"/>
    <col min="5" max="5" width="15.42578125" style="1" customWidth="1"/>
    <col min="6" max="6" width="14.28515625" style="1" customWidth="1"/>
    <col min="7" max="7" width="12.140625" style="1" customWidth="1"/>
    <col min="8" max="8" width="13.42578125" style="1" customWidth="1"/>
    <col min="9" max="9" width="14" style="1" customWidth="1"/>
    <col min="10" max="10" width="12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80" t="s">
        <v>23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4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4" hidden="1" x14ac:dyDescent="0.25"/>
    <row r="11" spans="1:14" ht="16.5" thickBot="1" x14ac:dyDescent="0.3"/>
    <row r="12" spans="1:14" x14ac:dyDescent="0.25">
      <c r="A12" s="81"/>
      <c r="B12" s="83" t="s">
        <v>4</v>
      </c>
      <c r="C12" s="85" t="s">
        <v>20</v>
      </c>
      <c r="D12" s="86"/>
      <c r="E12" s="87"/>
      <c r="F12" s="85" t="s">
        <v>24</v>
      </c>
      <c r="G12" s="86"/>
      <c r="H12" s="87"/>
      <c r="I12" s="85" t="s">
        <v>27</v>
      </c>
      <c r="J12" s="86"/>
      <c r="K12" s="87"/>
    </row>
    <row r="13" spans="1:14" ht="61.5" customHeight="1" x14ac:dyDescent="0.25">
      <c r="A13" s="82"/>
      <c r="B13" s="84"/>
      <c r="C13" s="6" t="s">
        <v>28</v>
      </c>
      <c r="D13" s="3" t="s">
        <v>5</v>
      </c>
      <c r="E13" s="7" t="s">
        <v>6</v>
      </c>
      <c r="F13" s="6" t="s">
        <v>28</v>
      </c>
      <c r="G13" s="3" t="s">
        <v>5</v>
      </c>
      <c r="H13" s="7" t="s">
        <v>6</v>
      </c>
      <c r="I13" s="6" t="s">
        <v>28</v>
      </c>
      <c r="J13" s="3" t="s">
        <v>5</v>
      </c>
      <c r="K13" s="7" t="s">
        <v>6</v>
      </c>
    </row>
    <row r="14" spans="1:14" ht="21.75" customHeight="1" x14ac:dyDescent="0.25">
      <c r="A14" s="30" t="s">
        <v>19</v>
      </c>
      <c r="B14" s="10" t="s">
        <v>7</v>
      </c>
      <c r="C14" s="37">
        <v>164993770</v>
      </c>
      <c r="D14" s="76">
        <f>D15+D16+D17+D18+D19+D20+D21+D22</f>
        <v>58340</v>
      </c>
      <c r="E14" s="36">
        <f>C14+D14</f>
        <v>165052110</v>
      </c>
      <c r="F14" s="43">
        <v>159633700</v>
      </c>
      <c r="G14" s="27"/>
      <c r="H14" s="44">
        <f>F14+G14</f>
        <v>159633700</v>
      </c>
      <c r="I14" s="43">
        <v>169942000</v>
      </c>
      <c r="J14" s="27"/>
      <c r="K14" s="44">
        <f>I14+J14</f>
        <v>169942000</v>
      </c>
    </row>
    <row r="15" spans="1:14" ht="72" customHeight="1" x14ac:dyDescent="0.25">
      <c r="A15" s="61" t="s">
        <v>29</v>
      </c>
      <c r="B15" s="62" t="s">
        <v>33</v>
      </c>
      <c r="C15" s="63">
        <v>296000</v>
      </c>
      <c r="D15" s="77">
        <v>28400</v>
      </c>
      <c r="E15" s="33">
        <f t="shared" ref="E15:E22" si="0">C15+D15</f>
        <v>324400</v>
      </c>
      <c r="F15" s="59"/>
      <c r="G15" s="60"/>
      <c r="H15" s="58"/>
      <c r="I15" s="59"/>
      <c r="J15" s="60"/>
      <c r="K15" s="58"/>
    </row>
    <row r="16" spans="1:14" ht="84" customHeight="1" x14ac:dyDescent="0.25">
      <c r="A16" s="61" t="s">
        <v>30</v>
      </c>
      <c r="B16" s="62" t="s">
        <v>34</v>
      </c>
      <c r="C16" s="63">
        <v>2000</v>
      </c>
      <c r="D16" s="77">
        <v>100</v>
      </c>
      <c r="E16" s="33">
        <f t="shared" si="0"/>
        <v>2100</v>
      </c>
      <c r="F16" s="59"/>
      <c r="G16" s="60"/>
      <c r="H16" s="58"/>
      <c r="I16" s="59"/>
      <c r="J16" s="60"/>
      <c r="K16" s="58"/>
    </row>
    <row r="17" spans="1:11" ht="72" customHeight="1" x14ac:dyDescent="0.25">
      <c r="A17" s="61" t="s">
        <v>31</v>
      </c>
      <c r="B17" s="62" t="s">
        <v>35</v>
      </c>
      <c r="C17" s="63">
        <v>344000</v>
      </c>
      <c r="D17" s="77">
        <v>33100</v>
      </c>
      <c r="E17" s="33">
        <f t="shared" si="0"/>
        <v>377100</v>
      </c>
      <c r="F17" s="59"/>
      <c r="G17" s="60"/>
      <c r="H17" s="58"/>
      <c r="I17" s="59"/>
      <c r="J17" s="60"/>
      <c r="K17" s="58"/>
    </row>
    <row r="18" spans="1:11" ht="72.75" customHeight="1" x14ac:dyDescent="0.25">
      <c r="A18" s="61" t="s">
        <v>32</v>
      </c>
      <c r="B18" s="62" t="s">
        <v>36</v>
      </c>
      <c r="C18" s="63">
        <v>-35430</v>
      </c>
      <c r="D18" s="77">
        <v>-3260</v>
      </c>
      <c r="E18" s="33">
        <f t="shared" si="0"/>
        <v>-38690</v>
      </c>
      <c r="F18" s="59"/>
      <c r="G18" s="60"/>
      <c r="H18" s="58"/>
      <c r="I18" s="59"/>
      <c r="J18" s="60"/>
      <c r="K18" s="58"/>
    </row>
    <row r="19" spans="1:11" ht="48.75" customHeight="1" x14ac:dyDescent="0.25">
      <c r="A19" s="61" t="s">
        <v>45</v>
      </c>
      <c r="B19" s="62" t="s">
        <v>46</v>
      </c>
      <c r="C19" s="63">
        <v>240000</v>
      </c>
      <c r="D19" s="77">
        <v>50000</v>
      </c>
      <c r="E19" s="33">
        <f t="shared" si="0"/>
        <v>290000</v>
      </c>
      <c r="F19" s="59"/>
      <c r="G19" s="60"/>
      <c r="H19" s="58"/>
      <c r="I19" s="59"/>
      <c r="J19" s="60"/>
      <c r="K19" s="58"/>
    </row>
    <row r="20" spans="1:11" ht="51.75" customHeight="1" x14ac:dyDescent="0.25">
      <c r="A20" s="61" t="s">
        <v>47</v>
      </c>
      <c r="B20" s="62" t="s">
        <v>48</v>
      </c>
      <c r="C20" s="63">
        <v>330000</v>
      </c>
      <c r="D20" s="77">
        <v>40000</v>
      </c>
      <c r="E20" s="33">
        <f t="shared" si="0"/>
        <v>370000</v>
      </c>
      <c r="F20" s="59"/>
      <c r="G20" s="60"/>
      <c r="H20" s="58"/>
      <c r="I20" s="59"/>
      <c r="J20" s="60"/>
      <c r="K20" s="58"/>
    </row>
    <row r="21" spans="1:11" ht="51" customHeight="1" x14ac:dyDescent="0.25">
      <c r="A21" s="61" t="s">
        <v>43</v>
      </c>
      <c r="B21" s="62" t="s">
        <v>44</v>
      </c>
      <c r="C21" s="63">
        <v>990000</v>
      </c>
      <c r="D21" s="77">
        <v>-190000</v>
      </c>
      <c r="E21" s="33">
        <f t="shared" si="0"/>
        <v>800000</v>
      </c>
      <c r="F21" s="59"/>
      <c r="G21" s="60"/>
      <c r="H21" s="58"/>
      <c r="I21" s="59"/>
      <c r="J21" s="60"/>
      <c r="K21" s="58"/>
    </row>
    <row r="22" spans="1:11" ht="47.25" customHeight="1" x14ac:dyDescent="0.25">
      <c r="A22" s="61" t="s">
        <v>50</v>
      </c>
      <c r="B22" s="62" t="s">
        <v>49</v>
      </c>
      <c r="C22" s="63">
        <v>900000</v>
      </c>
      <c r="D22" s="77">
        <v>100000</v>
      </c>
      <c r="E22" s="33">
        <f t="shared" si="0"/>
        <v>1000000</v>
      </c>
      <c r="F22" s="59"/>
      <c r="G22" s="60"/>
      <c r="H22" s="58"/>
      <c r="I22" s="59"/>
      <c r="J22" s="60"/>
      <c r="K22" s="58"/>
    </row>
    <row r="23" spans="1:11" ht="21.75" customHeight="1" x14ac:dyDescent="0.25">
      <c r="A23" s="12" t="s">
        <v>9</v>
      </c>
      <c r="B23" s="10" t="s">
        <v>8</v>
      </c>
      <c r="C23" s="34">
        <f>C24+C25+C26+C27+C32</f>
        <v>1210138846.53</v>
      </c>
      <c r="D23" s="65">
        <f>D24+D25+D26+D27+D32</f>
        <v>9329150</v>
      </c>
      <c r="E23" s="36">
        <f>C23+D23</f>
        <v>1219467996.53</v>
      </c>
      <c r="F23" s="37">
        <f>F24+F25+F26+F27</f>
        <v>793971562.38000011</v>
      </c>
      <c r="G23" s="22">
        <f>G25+G27</f>
        <v>0</v>
      </c>
      <c r="H23" s="36">
        <f t="shared" ref="H23:H28" si="1">F23+G23</f>
        <v>793971562.38000011</v>
      </c>
      <c r="I23" s="37">
        <f>I24+I25+I26+I27+I32</f>
        <v>856712236.67000008</v>
      </c>
      <c r="J23" s="22">
        <f>J27</f>
        <v>0</v>
      </c>
      <c r="K23" s="36">
        <f t="shared" ref="K23:K28" si="2">I23+J23</f>
        <v>856712236.67000008</v>
      </c>
    </row>
    <row r="24" spans="1:11" ht="31.5" customHeight="1" x14ac:dyDescent="0.25">
      <c r="A24" s="12" t="s">
        <v>22</v>
      </c>
      <c r="B24" s="21" t="s">
        <v>21</v>
      </c>
      <c r="C24" s="34">
        <v>139775000</v>
      </c>
      <c r="D24" s="65"/>
      <c r="E24" s="36">
        <f>D24+C24</f>
        <v>139775000</v>
      </c>
      <c r="F24" s="45">
        <v>87817600</v>
      </c>
      <c r="G24" s="46"/>
      <c r="H24" s="47">
        <f t="shared" si="1"/>
        <v>87817600</v>
      </c>
      <c r="I24" s="45">
        <v>93085200</v>
      </c>
      <c r="J24" s="46"/>
      <c r="K24" s="47">
        <f t="shared" si="2"/>
        <v>93085200</v>
      </c>
    </row>
    <row r="25" spans="1:11" ht="27.75" customHeight="1" x14ac:dyDescent="0.25">
      <c r="A25" s="23" t="s">
        <v>12</v>
      </c>
      <c r="B25" s="28" t="s">
        <v>11</v>
      </c>
      <c r="C25" s="52">
        <v>543747250.33000004</v>
      </c>
      <c r="D25" s="66"/>
      <c r="E25" s="47">
        <f t="shared" ref="E25:E31" si="3">C25+D25</f>
        <v>543747250.33000004</v>
      </c>
      <c r="F25" s="45">
        <v>123049511.84</v>
      </c>
      <c r="G25" s="46"/>
      <c r="H25" s="47">
        <f t="shared" si="1"/>
        <v>123049511.84</v>
      </c>
      <c r="I25" s="45">
        <v>196215001.84</v>
      </c>
      <c r="J25" s="46"/>
      <c r="K25" s="47">
        <f t="shared" si="2"/>
        <v>196215001.84</v>
      </c>
    </row>
    <row r="26" spans="1:11" s="20" customFormat="1" ht="30" customHeight="1" x14ac:dyDescent="0.25">
      <c r="A26" s="23" t="s">
        <v>42</v>
      </c>
      <c r="B26" s="28" t="s">
        <v>13</v>
      </c>
      <c r="C26" s="34">
        <v>499776296.19999999</v>
      </c>
      <c r="D26" s="35"/>
      <c r="E26" s="36">
        <f t="shared" si="3"/>
        <v>499776296.19999999</v>
      </c>
      <c r="F26" s="37">
        <v>551704756.94000006</v>
      </c>
      <c r="G26" s="48"/>
      <c r="H26" s="36">
        <f t="shared" si="1"/>
        <v>551704756.94000006</v>
      </c>
      <c r="I26" s="37">
        <v>537841141.23000002</v>
      </c>
      <c r="J26" s="48"/>
      <c r="K26" s="36">
        <f t="shared" si="2"/>
        <v>537841141.23000002</v>
      </c>
    </row>
    <row r="27" spans="1:11" ht="36" customHeight="1" x14ac:dyDescent="0.25">
      <c r="A27" s="15" t="s">
        <v>14</v>
      </c>
      <c r="B27" s="16" t="s">
        <v>15</v>
      </c>
      <c r="C27" s="37">
        <v>26840300</v>
      </c>
      <c r="D27" s="49">
        <f>D31+D30+D28+D29</f>
        <v>9329150</v>
      </c>
      <c r="E27" s="36">
        <f t="shared" si="3"/>
        <v>36169450</v>
      </c>
      <c r="F27" s="37">
        <v>31399693.600000001</v>
      </c>
      <c r="G27" s="49">
        <f>G28</f>
        <v>0</v>
      </c>
      <c r="H27" s="36">
        <f t="shared" si="1"/>
        <v>31399693.600000001</v>
      </c>
      <c r="I27" s="37">
        <v>29570893.600000001</v>
      </c>
      <c r="J27" s="49">
        <f>J28</f>
        <v>0</v>
      </c>
      <c r="K27" s="36">
        <f t="shared" si="2"/>
        <v>29570893.600000001</v>
      </c>
    </row>
    <row r="28" spans="1:11" s="20" customFormat="1" ht="61.5" customHeight="1" x14ac:dyDescent="0.25">
      <c r="A28" s="57" t="s">
        <v>38</v>
      </c>
      <c r="B28" s="25" t="s">
        <v>39</v>
      </c>
      <c r="C28" s="38">
        <v>1630000</v>
      </c>
      <c r="D28" s="78">
        <v>-710000</v>
      </c>
      <c r="E28" s="33">
        <f>C28+D28</f>
        <v>920000</v>
      </c>
      <c r="F28" s="38">
        <v>1630000</v>
      </c>
      <c r="G28" s="64"/>
      <c r="H28" s="33">
        <f t="shared" si="1"/>
        <v>1630000</v>
      </c>
      <c r="I28" s="38">
        <v>1630000</v>
      </c>
      <c r="J28" s="64"/>
      <c r="K28" s="33">
        <f t="shared" si="2"/>
        <v>1630000</v>
      </c>
    </row>
    <row r="29" spans="1:11" s="20" customFormat="1" ht="84" customHeight="1" x14ac:dyDescent="0.25">
      <c r="A29" s="57" t="s">
        <v>40</v>
      </c>
      <c r="B29" s="25" t="s">
        <v>41</v>
      </c>
      <c r="C29" s="38">
        <v>0</v>
      </c>
      <c r="D29" s="78">
        <v>1130500</v>
      </c>
      <c r="E29" s="33">
        <v>1130500</v>
      </c>
      <c r="F29" s="53"/>
      <c r="G29" s="54"/>
      <c r="H29" s="55"/>
      <c r="I29" s="51"/>
      <c r="J29" s="56"/>
      <c r="K29" s="50"/>
    </row>
    <row r="30" spans="1:11" s="20" customFormat="1" ht="27.75" customHeight="1" x14ac:dyDescent="0.25">
      <c r="A30" s="57" t="s">
        <v>25</v>
      </c>
      <c r="B30" s="25" t="s">
        <v>26</v>
      </c>
      <c r="C30" s="38">
        <v>0</v>
      </c>
      <c r="D30" s="79">
        <v>10039150</v>
      </c>
      <c r="E30" s="33">
        <f>C30+D30</f>
        <v>10039150</v>
      </c>
      <c r="F30" s="53"/>
      <c r="G30" s="54"/>
      <c r="H30" s="55"/>
      <c r="I30" s="51"/>
      <c r="J30" s="56"/>
      <c r="K30" s="50"/>
    </row>
    <row r="31" spans="1:11" s="20" customFormat="1" ht="122.25" customHeight="1" x14ac:dyDescent="0.25">
      <c r="A31" s="57" t="s">
        <v>25</v>
      </c>
      <c r="B31" s="25" t="s">
        <v>37</v>
      </c>
      <c r="C31" s="38">
        <v>1130500</v>
      </c>
      <c r="D31" s="79">
        <v>-1130500</v>
      </c>
      <c r="E31" s="33">
        <f t="shared" si="3"/>
        <v>0</v>
      </c>
      <c r="F31" s="53"/>
      <c r="G31" s="54"/>
      <c r="H31" s="55"/>
      <c r="I31" s="51"/>
      <c r="J31" s="56"/>
      <c r="K31" s="50"/>
    </row>
    <row r="32" spans="1:11" ht="36" customHeight="1" x14ac:dyDescent="0.25">
      <c r="A32" s="29" t="s">
        <v>16</v>
      </c>
      <c r="B32" s="21" t="s">
        <v>18</v>
      </c>
      <c r="C32" s="37">
        <v>0</v>
      </c>
      <c r="D32" s="49"/>
      <c r="E32" s="36">
        <f>C32+D32</f>
        <v>0</v>
      </c>
      <c r="F32" s="8"/>
      <c r="G32" s="17"/>
      <c r="H32" s="9"/>
      <c r="I32" s="8"/>
      <c r="J32" s="17"/>
      <c r="K32" s="9"/>
    </row>
    <row r="33" spans="1:11" ht="47.25" hidden="1" customHeight="1" x14ac:dyDescent="0.25">
      <c r="A33" s="67" t="s">
        <v>17</v>
      </c>
      <c r="B33" s="68" t="s">
        <v>18</v>
      </c>
      <c r="C33" s="69">
        <v>1376000</v>
      </c>
      <c r="D33" s="70"/>
      <c r="E33" s="71">
        <f>C33+D33</f>
        <v>1376000</v>
      </c>
      <c r="F33" s="72"/>
      <c r="G33" s="73"/>
      <c r="H33" s="74"/>
      <c r="I33" s="72"/>
      <c r="J33" s="73"/>
      <c r="K33" s="74"/>
    </row>
    <row r="34" spans="1:11" ht="24.75" customHeight="1" thickBot="1" x14ac:dyDescent="0.3">
      <c r="A34" s="13" t="s">
        <v>10</v>
      </c>
      <c r="B34" s="11"/>
      <c r="C34" s="39">
        <f>C14+C23</f>
        <v>1375132616.53</v>
      </c>
      <c r="D34" s="40">
        <f>D14+D23</f>
        <v>9387490</v>
      </c>
      <c r="E34" s="41">
        <f>E14+E23</f>
        <v>1384520106.53</v>
      </c>
      <c r="F34" s="18">
        <f>F14+F23</f>
        <v>953605262.38000011</v>
      </c>
      <c r="G34" s="24">
        <f>G14+G23</f>
        <v>0</v>
      </c>
      <c r="H34" s="19">
        <f>F34+G34</f>
        <v>953605262.38000011</v>
      </c>
      <c r="I34" s="18">
        <f>I14+I23</f>
        <v>1026654236.6700001</v>
      </c>
      <c r="J34" s="24">
        <f>J14+J23</f>
        <v>0</v>
      </c>
      <c r="K34" s="19">
        <f>I34+J34</f>
        <v>1026654236.6700001</v>
      </c>
    </row>
    <row r="35" spans="1:11" x14ac:dyDescent="0.25">
      <c r="A35" s="5"/>
      <c r="C35" s="42"/>
      <c r="D35" s="42"/>
      <c r="E35" s="42"/>
      <c r="F35" s="42"/>
      <c r="G35" s="42"/>
      <c r="H35" s="42"/>
      <c r="I35" s="42"/>
      <c r="J35" s="42"/>
      <c r="K35" s="42"/>
    </row>
    <row r="36" spans="1:11" x14ac:dyDescent="0.25">
      <c r="A36" s="4"/>
      <c r="E36" s="32"/>
      <c r="F36" s="42"/>
      <c r="G36" s="42"/>
      <c r="H36" s="42"/>
      <c r="I36" s="42"/>
      <c r="J36" s="42"/>
      <c r="K36" s="42"/>
    </row>
    <row r="37" spans="1:11" x14ac:dyDescent="0.25">
      <c r="D37" s="26"/>
    </row>
    <row r="38" spans="1:11" x14ac:dyDescent="0.25">
      <c r="D38" s="26"/>
      <c r="F38" s="31"/>
      <c r="I38" s="31"/>
    </row>
    <row r="39" spans="1:11" x14ac:dyDescent="0.25">
      <c r="D39" s="26"/>
    </row>
    <row r="40" spans="1:11" x14ac:dyDescent="0.25">
      <c r="D40" s="26"/>
    </row>
    <row r="41" spans="1:11" x14ac:dyDescent="0.25">
      <c r="D41" s="26"/>
      <c r="F41" s="75"/>
    </row>
    <row r="42" spans="1:11" x14ac:dyDescent="0.25">
      <c r="D42" s="26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Анна Анатольевна</cp:lastModifiedBy>
  <cp:lastPrinted>2023-03-10T09:02:21Z</cp:lastPrinted>
  <dcterms:created xsi:type="dcterms:W3CDTF">2014-05-27T04:45:52Z</dcterms:created>
  <dcterms:modified xsi:type="dcterms:W3CDTF">2023-03-10T09:02:43Z</dcterms:modified>
</cp:coreProperties>
</file>